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erin\AppData\Local\Microsoft\Windows\INetCache\Content.Outlook\1FEF04DQ\"/>
    </mc:Choice>
  </mc:AlternateContent>
  <xr:revisionPtr revIDLastSave="0" documentId="13_ncr:1_{9AAE15CC-710C-4FAC-9016-DF6C27B32D72}" xr6:coauthVersionLast="47" xr6:coauthVersionMax="47" xr10:uidLastSave="{00000000-0000-0000-0000-000000000000}"/>
  <bookViews>
    <workbookView xWindow="-120" yWindow="-120" windowWidth="29040" windowHeight="17640" xr2:uid="{15A4493B-BE0F-4937-B8E8-827F7CBCCB18}"/>
  </bookViews>
  <sheets>
    <sheet name="objekti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4" l="1"/>
  <c r="L31" i="4" s="1"/>
  <c r="J32" i="4"/>
  <c r="M32" i="4" s="1"/>
  <c r="J28" i="4"/>
  <c r="J29" i="4"/>
  <c r="L29" i="4" s="1"/>
  <c r="J24" i="4"/>
  <c r="J30" i="4"/>
  <c r="M30" i="4" s="1"/>
  <c r="L33" i="4" l="1"/>
  <c r="J33" i="4"/>
  <c r="M28" i="4"/>
  <c r="M33" i="4" s="1"/>
</calcChain>
</file>

<file path=xl/sharedStrings.xml><?xml version="1.0" encoding="utf-8"?>
<sst xmlns="http://schemas.openxmlformats.org/spreadsheetml/2006/main" count="93" uniqueCount="72">
  <si>
    <t>objekt</t>
  </si>
  <si>
    <t>opis</t>
  </si>
  <si>
    <t>konstrukcija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</si>
  <si>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</si>
  <si>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</si>
  <si>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</si>
  <si>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</si>
  <si>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</si>
  <si>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</si>
  <si>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</si>
  <si>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</si>
  <si>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</si>
  <si>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</si>
  <si>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</si>
  <si>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</si>
  <si>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</si>
  <si>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</si>
  <si>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Skladišče rezervnih delov</t>
  </si>
  <si>
    <t>Hala za gradbene odre</t>
  </si>
  <si>
    <t>Skladišče potrošnega materiala</t>
  </si>
  <si>
    <t>Skladišče kablov</t>
  </si>
  <si>
    <t>Manipulativni objekt</t>
  </si>
  <si>
    <t>Sprejem materiala</t>
  </si>
  <si>
    <t>Nadstrešnica za sprejem materiala</t>
  </si>
  <si>
    <t>Prejemna zgradba</t>
  </si>
  <si>
    <t>Nadstrešnica za kosovni  materiala</t>
  </si>
  <si>
    <t>Hala za montažo velikih komponent</t>
  </si>
  <si>
    <t>96/35m višina v kapu 10,00m</t>
  </si>
  <si>
    <t>84/20m višina v kapu 10,00m</t>
  </si>
  <si>
    <t>55/12m višina v kapu 5,00m</t>
  </si>
  <si>
    <t>36/16m višina v kapu 10m</t>
  </si>
  <si>
    <t>obstoječa hala</t>
  </si>
  <si>
    <t>35/24m višina v kapu 10,00m</t>
  </si>
  <si>
    <t>obstoječ objekt</t>
  </si>
  <si>
    <t>obstoječa  preureditev pisarn</t>
  </si>
  <si>
    <t>54/35m višina v kapu 10,00m</t>
  </si>
  <si>
    <t>48/20m višina v kapu 5,00m</t>
  </si>
  <si>
    <t>Učni center</t>
  </si>
  <si>
    <t xml:space="preserve">obstoječ objekt, </t>
  </si>
  <si>
    <t>hala iz jeklene konstrukcije in zaprta s fasadnimi elementi</t>
  </si>
  <si>
    <t>objekt AB konstrukcija in hala</t>
  </si>
  <si>
    <t>streha na stebrih</t>
  </si>
  <si>
    <t>m2</t>
  </si>
  <si>
    <t>zidan objekt</t>
  </si>
  <si>
    <t>O</t>
  </si>
  <si>
    <t>17/11m višna v kapu 5m</t>
  </si>
  <si>
    <t>Polnilnica baterij, prostor za viličarje</t>
  </si>
  <si>
    <t>AB objekt</t>
  </si>
  <si>
    <t>leto izgradnje</t>
  </si>
  <si>
    <t>novogradnja</t>
  </si>
  <si>
    <t>šotor</t>
  </si>
  <si>
    <t>peskalnica</t>
  </si>
  <si>
    <t>ličarska delavnica</t>
  </si>
  <si>
    <t>hala na okvirjih zaprta s pločevino</t>
  </si>
  <si>
    <t>nadstrešnica  na stebrih</t>
  </si>
  <si>
    <t>54/15m višina v kapu 10,00m</t>
  </si>
  <si>
    <t>obstoječi objekti, ki se ohranijo zgrajeni pred 2014</t>
  </si>
  <si>
    <t>obstoječi objekti, ki se ohranijo zgrajeni po 2014</t>
  </si>
  <si>
    <t>Vhodna kontrola, prej Center za teoretično in praktično usposabljanje</t>
  </si>
  <si>
    <t>obstoječe nadstrešnice zgrajene pred 2014</t>
  </si>
  <si>
    <t>novogradnje nadstrešnice</t>
  </si>
  <si>
    <t>novogradnje objekti</t>
  </si>
  <si>
    <t>objekti</t>
  </si>
  <si>
    <t>nadstrešnice</t>
  </si>
  <si>
    <t>ohrani se po dokončanju gradnje kompleksa</t>
  </si>
  <si>
    <t>podere se po po dokončanju gradnje kompleksa</t>
  </si>
  <si>
    <t xml:space="preserve">Kompleks Tekol.  </t>
  </si>
  <si>
    <t>komulativa</t>
  </si>
  <si>
    <t>Vir</t>
  </si>
  <si>
    <t>geodetski načrt RO BO</t>
  </si>
  <si>
    <t>projekt DGD GPI in Ekonerg</t>
  </si>
  <si>
    <t>Na območju so tudi kontejnerji Kolektorja postavljeni začasno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</si>
</sst>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  <charset val="238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0" fillId="0" borderId="1" xfId="0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/>
    <xf numFmtId="0" fontId="0" fillId="0" borderId="1" xfId="0" applyFill="1" applyBorder="1"/>
    <xf numFmtId="0" fontId="2" fillId="2" borderId="1" xfId="0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2" xfId="0" applyBorder="1"/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81009-B67D-48C5-8C2A-A55069B11F7B}">
  <sheetPr>
    <pageSetUpPr fitToPage="1"/>
  </sheetPr>
  <dimension ref="B1:M33"/>
  <sheetViews>
    <sheetView tabSelected="1" zoomScaleNormal="100" workbookViewId="0">
      <selection activeCell="E30" sqref="E30"/>
    </sheetView>
  </sheetViews>
  <sheetFormatPr defaultRowHeight="15" x14ac:dyDescent="0.25"/>
  <cols>
    <col min="3" max="3" width="38" customWidth="1"/>
    <col min="4" max="4" width="14.28515625" customWidth="1"/>
    <col min="5" max="5" width="45.42578125" style="18" customWidth="1"/>
    <col min="6" max="6" width="31.28515625" customWidth="1"/>
    <col min="7" max="7" width="52.7109375" customWidth="1"/>
    <col min="8" max="8" width="4" customWidth="1"/>
    <col min="9" max="9" width="4.42578125" customWidth="1"/>
    <col min="12" max="13" width="12.42578125" customWidth="1"/>
  </cols>
  <sheetData>
    <row r="1" spans="2:10" x14ac:dyDescent="0.25">
      <c r="B1" t="s">
        <v>68</v>
      </c>
    </row>
    <row r="2" spans="2:10" x14ac:dyDescent="0.25">
      <c r="B2" t="s">
        <v>69</v>
      </c>
    </row>
    <row r="3" spans="2:10" x14ac:dyDescent="0.25">
      <c r="B3" t="s">
        <v>70</v>
      </c>
    </row>
    <row r="6" spans="2:10" ht="15.75" x14ac:dyDescent="0.25">
      <c r="B6" s="9" t="s">
        <v>0</v>
      </c>
      <c r="C6" s="10"/>
      <c r="D6" s="10" t="s">
        <v>48</v>
      </c>
      <c r="E6" s="10"/>
      <c r="F6" s="11" t="s">
        <v>1</v>
      </c>
      <c r="G6" s="11" t="s">
        <v>2</v>
      </c>
      <c r="H6" s="1"/>
      <c r="I6" s="1"/>
      <c r="J6" s="12" t="s">
        <v>42</v>
      </c>
    </row>
    <row r="7" spans="2:10" ht="15.75" x14ac:dyDescent="0.25">
      <c r="B7" s="5" t="s">
        <v>3</v>
      </c>
      <c r="C7" s="6" t="s">
        <v>24</v>
      </c>
      <c r="D7" s="6">
        <v>2011</v>
      </c>
      <c r="E7" s="19" t="s">
        <v>64</v>
      </c>
      <c r="F7" s="7" t="s">
        <v>34</v>
      </c>
      <c r="G7" s="7"/>
      <c r="H7" s="1">
        <v>25</v>
      </c>
      <c r="I7" s="1">
        <v>8</v>
      </c>
      <c r="J7" s="12">
        <v>200</v>
      </c>
    </row>
    <row r="8" spans="2:10" ht="15.75" x14ac:dyDescent="0.25">
      <c r="B8" s="2" t="s">
        <v>4</v>
      </c>
      <c r="C8" s="3" t="s">
        <v>17</v>
      </c>
      <c r="D8" s="3" t="s">
        <v>49</v>
      </c>
      <c r="E8" s="3"/>
      <c r="F8" s="4" t="s">
        <v>27</v>
      </c>
      <c r="G8" s="4" t="s">
        <v>39</v>
      </c>
      <c r="H8" s="1">
        <v>96</v>
      </c>
      <c r="I8" s="1">
        <v>35</v>
      </c>
      <c r="J8" s="1">
        <v>3360</v>
      </c>
    </row>
    <row r="9" spans="2:10" ht="15.75" x14ac:dyDescent="0.25">
      <c r="B9" s="2" t="s">
        <v>5</v>
      </c>
      <c r="C9" s="3" t="s">
        <v>19</v>
      </c>
      <c r="D9" s="3" t="s">
        <v>49</v>
      </c>
      <c r="E9" s="3"/>
      <c r="F9" s="4" t="s">
        <v>28</v>
      </c>
      <c r="G9" s="4" t="s">
        <v>39</v>
      </c>
      <c r="H9" s="1">
        <v>84</v>
      </c>
      <c r="I9" s="1">
        <v>20</v>
      </c>
      <c r="J9" s="1">
        <v>1680</v>
      </c>
    </row>
    <row r="10" spans="2:10" ht="15.75" x14ac:dyDescent="0.25">
      <c r="B10" s="2" t="s">
        <v>6</v>
      </c>
      <c r="C10" s="3" t="s">
        <v>21</v>
      </c>
      <c r="D10" s="3" t="s">
        <v>49</v>
      </c>
      <c r="E10" s="3"/>
      <c r="F10" s="4" t="s">
        <v>29</v>
      </c>
      <c r="G10" s="4" t="s">
        <v>39</v>
      </c>
      <c r="H10" s="1">
        <v>55</v>
      </c>
      <c r="I10" s="1">
        <v>12</v>
      </c>
      <c r="J10" s="1">
        <v>660</v>
      </c>
    </row>
    <row r="11" spans="2:10" ht="15.75" x14ac:dyDescent="0.25">
      <c r="B11" s="2" t="s">
        <v>7</v>
      </c>
      <c r="C11" s="3" t="s">
        <v>22</v>
      </c>
      <c r="D11" s="3" t="s">
        <v>49</v>
      </c>
      <c r="E11" s="3"/>
      <c r="F11" s="4" t="s">
        <v>32</v>
      </c>
      <c r="G11" s="4" t="s">
        <v>39</v>
      </c>
      <c r="H11" s="1">
        <v>35</v>
      </c>
      <c r="I11" s="1">
        <v>24</v>
      </c>
      <c r="J11" s="1">
        <v>840</v>
      </c>
    </row>
    <row r="12" spans="2:10" ht="15.75" x14ac:dyDescent="0.25">
      <c r="B12" s="5" t="s">
        <v>8</v>
      </c>
      <c r="C12" s="6" t="s">
        <v>23</v>
      </c>
      <c r="D12" s="6">
        <v>2010</v>
      </c>
      <c r="E12" s="20" t="s">
        <v>64</v>
      </c>
      <c r="F12" s="7" t="s">
        <v>33</v>
      </c>
      <c r="G12" s="7" t="s">
        <v>43</v>
      </c>
      <c r="H12" s="1">
        <v>21</v>
      </c>
      <c r="I12" s="1">
        <v>20</v>
      </c>
      <c r="J12" s="1">
        <v>420</v>
      </c>
    </row>
    <row r="13" spans="2:10" ht="15.75" x14ac:dyDescent="0.25">
      <c r="B13" s="2" t="s">
        <v>9</v>
      </c>
      <c r="C13" s="3" t="s">
        <v>25</v>
      </c>
      <c r="D13" s="3" t="s">
        <v>49</v>
      </c>
      <c r="E13" s="21"/>
      <c r="F13" s="4" t="s">
        <v>55</v>
      </c>
      <c r="G13" s="4" t="s">
        <v>41</v>
      </c>
      <c r="H13" s="1">
        <v>54</v>
      </c>
      <c r="I13" s="1">
        <v>15</v>
      </c>
      <c r="J13" s="1">
        <v>810</v>
      </c>
    </row>
    <row r="14" spans="2:10" ht="31.5" x14ac:dyDescent="0.25">
      <c r="B14" s="5" t="s">
        <v>10</v>
      </c>
      <c r="C14" s="6" t="s">
        <v>58</v>
      </c>
      <c r="D14" s="6">
        <v>2020</v>
      </c>
      <c r="E14" s="20" t="s">
        <v>64</v>
      </c>
      <c r="F14" s="8" t="s">
        <v>38</v>
      </c>
      <c r="G14" s="8" t="s">
        <v>39</v>
      </c>
      <c r="H14" s="1">
        <v>17</v>
      </c>
      <c r="I14" s="1">
        <v>9</v>
      </c>
      <c r="J14" s="1">
        <v>153</v>
      </c>
    </row>
    <row r="15" spans="2:10" ht="15.75" x14ac:dyDescent="0.25">
      <c r="B15" s="5" t="s">
        <v>11</v>
      </c>
      <c r="C15" s="6" t="s">
        <v>26</v>
      </c>
      <c r="D15" s="6">
        <v>2010</v>
      </c>
      <c r="E15" s="20" t="s">
        <v>64</v>
      </c>
      <c r="F15" s="8" t="s">
        <v>31</v>
      </c>
      <c r="G15" s="8" t="s">
        <v>39</v>
      </c>
      <c r="H15" s="1">
        <v>45</v>
      </c>
      <c r="I15" s="1">
        <v>23</v>
      </c>
      <c r="J15" s="1">
        <v>1035</v>
      </c>
    </row>
    <row r="16" spans="2:10" ht="15.75" x14ac:dyDescent="0.25">
      <c r="B16" s="2" t="s">
        <v>12</v>
      </c>
      <c r="C16" s="3" t="s">
        <v>18</v>
      </c>
      <c r="D16" s="3" t="s">
        <v>49</v>
      </c>
      <c r="E16" s="3"/>
      <c r="F16" s="4" t="s">
        <v>35</v>
      </c>
      <c r="G16" s="4" t="s">
        <v>54</v>
      </c>
      <c r="H16" s="1">
        <v>54</v>
      </c>
      <c r="I16" s="1">
        <v>35</v>
      </c>
      <c r="J16" s="1">
        <v>1890</v>
      </c>
    </row>
    <row r="17" spans="2:13" ht="15.75" x14ac:dyDescent="0.25">
      <c r="B17" s="2" t="s">
        <v>13</v>
      </c>
      <c r="C17" s="3" t="s">
        <v>19</v>
      </c>
      <c r="D17" s="3" t="s">
        <v>49</v>
      </c>
      <c r="E17" s="3"/>
      <c r="F17" s="4" t="s">
        <v>36</v>
      </c>
      <c r="G17" s="4" t="s">
        <v>39</v>
      </c>
      <c r="H17" s="1">
        <v>48</v>
      </c>
      <c r="I17" s="1">
        <v>20</v>
      </c>
      <c r="J17" s="1">
        <v>960</v>
      </c>
    </row>
    <row r="18" spans="2:13" ht="15.75" x14ac:dyDescent="0.25">
      <c r="B18" s="5" t="s">
        <v>14</v>
      </c>
      <c r="C18" s="17" t="s">
        <v>66</v>
      </c>
      <c r="D18" s="6"/>
      <c r="E18" s="6"/>
      <c r="F18" s="7"/>
      <c r="G18" s="7"/>
      <c r="H18" s="1"/>
      <c r="I18" s="1"/>
      <c r="J18" s="1"/>
    </row>
    <row r="19" spans="2:13" ht="15.75" x14ac:dyDescent="0.25">
      <c r="B19" s="5"/>
      <c r="C19" s="6" t="s">
        <v>51</v>
      </c>
      <c r="D19" s="6">
        <v>1975</v>
      </c>
      <c r="E19" s="20" t="s">
        <v>65</v>
      </c>
      <c r="F19" s="7"/>
      <c r="G19" s="7" t="s">
        <v>53</v>
      </c>
      <c r="H19" s="1"/>
      <c r="I19" s="1"/>
      <c r="J19" s="1"/>
    </row>
    <row r="20" spans="2:13" ht="15.75" x14ac:dyDescent="0.25">
      <c r="B20" s="5"/>
      <c r="C20" s="6" t="s">
        <v>52</v>
      </c>
      <c r="D20" s="6">
        <v>1975</v>
      </c>
      <c r="E20" s="20" t="s">
        <v>65</v>
      </c>
      <c r="F20" s="7"/>
      <c r="G20" s="7" t="s">
        <v>53</v>
      </c>
      <c r="H20" s="1"/>
      <c r="I20" s="1"/>
      <c r="J20" s="1"/>
    </row>
    <row r="21" spans="2:13" ht="15.75" x14ac:dyDescent="0.25">
      <c r="B21" s="2" t="s">
        <v>15</v>
      </c>
      <c r="C21" s="3" t="s">
        <v>37</v>
      </c>
      <c r="D21" s="3" t="s">
        <v>49</v>
      </c>
      <c r="E21" s="21"/>
      <c r="F21" s="4" t="s">
        <v>30</v>
      </c>
      <c r="G21" s="4" t="s">
        <v>40</v>
      </c>
      <c r="H21" s="1">
        <v>36</v>
      </c>
      <c r="I21" s="1">
        <v>16</v>
      </c>
      <c r="J21" s="1">
        <v>576</v>
      </c>
    </row>
    <row r="22" spans="2:13" ht="15.75" x14ac:dyDescent="0.25">
      <c r="B22" s="5" t="s">
        <v>16</v>
      </c>
      <c r="C22" s="6" t="s">
        <v>20</v>
      </c>
      <c r="D22" s="6">
        <v>2012</v>
      </c>
      <c r="E22" s="20" t="s">
        <v>65</v>
      </c>
      <c r="F22" s="7"/>
      <c r="G22" s="7" t="s">
        <v>50</v>
      </c>
      <c r="H22" s="1"/>
      <c r="I22" s="1"/>
      <c r="J22" s="1"/>
    </row>
    <row r="23" spans="2:13" ht="15.75" x14ac:dyDescent="0.25">
      <c r="B23" s="13" t="s">
        <v>44</v>
      </c>
      <c r="C23" s="14" t="s">
        <v>46</v>
      </c>
      <c r="D23" s="14" t="s">
        <v>49</v>
      </c>
      <c r="E23" s="14"/>
      <c r="F23" s="15" t="s">
        <v>45</v>
      </c>
      <c r="G23" s="15" t="s">
        <v>47</v>
      </c>
      <c r="H23" s="16">
        <v>17</v>
      </c>
      <c r="I23" s="16">
        <v>11</v>
      </c>
      <c r="J23" s="1">
        <v>187</v>
      </c>
    </row>
    <row r="24" spans="2:13" x14ac:dyDescent="0.25">
      <c r="J24">
        <f>SUM(J7:J23)</f>
        <v>12771</v>
      </c>
    </row>
    <row r="25" spans="2:13" x14ac:dyDescent="0.25">
      <c r="B25" t="s">
        <v>71</v>
      </c>
    </row>
    <row r="26" spans="2:13" x14ac:dyDescent="0.25">
      <c r="L26" s="23" t="s">
        <v>67</v>
      </c>
      <c r="M26" s="23"/>
    </row>
    <row r="27" spans="2:13" x14ac:dyDescent="0.25">
      <c r="L27" t="s">
        <v>63</v>
      </c>
      <c r="M27" t="s">
        <v>62</v>
      </c>
    </row>
    <row r="28" spans="2:13" x14ac:dyDescent="0.25">
      <c r="G28" t="s">
        <v>56</v>
      </c>
      <c r="J28">
        <f>J7+J15+J19+J20+J22</f>
        <v>1235</v>
      </c>
      <c r="M28">
        <f>J28</f>
        <v>1235</v>
      </c>
    </row>
    <row r="29" spans="2:13" x14ac:dyDescent="0.25">
      <c r="G29" t="s">
        <v>59</v>
      </c>
      <c r="J29">
        <f>J12</f>
        <v>420</v>
      </c>
      <c r="L29">
        <f>J29</f>
        <v>420</v>
      </c>
    </row>
    <row r="30" spans="2:13" x14ac:dyDescent="0.25">
      <c r="G30" t="s">
        <v>57</v>
      </c>
      <c r="J30">
        <f>J14</f>
        <v>153</v>
      </c>
      <c r="M30">
        <f>J30</f>
        <v>153</v>
      </c>
    </row>
    <row r="31" spans="2:13" x14ac:dyDescent="0.25">
      <c r="G31" t="s">
        <v>60</v>
      </c>
      <c r="J31">
        <f>J13+J16</f>
        <v>2700</v>
      </c>
      <c r="L31">
        <f>J31</f>
        <v>2700</v>
      </c>
    </row>
    <row r="32" spans="2:13" ht="15.75" thickBot="1" x14ac:dyDescent="0.3">
      <c r="G32" s="22" t="s">
        <v>61</v>
      </c>
      <c r="H32" s="22"/>
      <c r="I32" s="22"/>
      <c r="J32" s="22">
        <f>J8+J9+J10+J11+J17+J21+J23</f>
        <v>8263</v>
      </c>
      <c r="K32" s="22"/>
      <c r="L32" s="22"/>
      <c r="M32" s="22">
        <f>J32</f>
        <v>8263</v>
      </c>
    </row>
    <row r="33" spans="10:13" ht="15.75" thickTop="1" x14ac:dyDescent="0.25">
      <c r="J33">
        <f>SUM(J28:J32)</f>
        <v>12771</v>
      </c>
      <c r="L33">
        <f>SUM(L28:L32)</f>
        <v>3120</v>
      </c>
      <c r="M33">
        <f>SUM(M28:M32)</f>
        <v>9651</v>
      </c>
    </row>
  </sheetData>
  <mergeCells count="1">
    <mergeCell ref="L26:M26"/>
  </mergeCells>
  <pageMargins left="0.7" right="0.7" top="0.75" bottom="0.75" header="0.3" footer="0.3"/>
  <pageSetup paperSize="8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objekti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 kerin</dc:creator>
  <cp:lastModifiedBy>Kerin Joze</cp:lastModifiedBy>
  <cp:lastPrinted>2025-01-10T09:25:16Z</cp:lastPrinted>
  <dcterms:created xsi:type="dcterms:W3CDTF">2024-01-15T18:32:33Z</dcterms:created>
  <dcterms:modified xsi:type="dcterms:W3CDTF">2025-01-23T09:54:16Z</dcterms:modified>
</cp:coreProperties>
</file>