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mar\Marijana\2022\TESARLES\PREDHODNI POSTOPEK\"/>
    </mc:Choice>
  </mc:AlternateContent>
  <xr:revisionPtr revIDLastSave="0" documentId="13_ncr:1_{74288A47-E084-45B5-B622-D849731ABE46}" xr6:coauthVersionLast="47" xr6:coauthVersionMax="47" xr10:uidLastSave="{00000000-0000-0000-0000-000000000000}"/>
  <bookViews>
    <workbookView xWindow="30090" yWindow="900" windowWidth="20400" windowHeight="12120" xr2:uid="{98B28A19-F448-4B27-8001-27EFADE610B1}"/>
  </bookViews>
  <sheets>
    <sheet name="AK 640 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" i="2" l="1"/>
  <c r="B27" i="2"/>
  <c r="B26" i="2"/>
  <c r="F26" i="2" s="1"/>
  <c r="B17" i="2"/>
  <c r="B20" i="2" s="1"/>
  <c r="B6" i="2"/>
  <c r="B7" i="2" s="1"/>
  <c r="B28" i="2" l="1"/>
  <c r="B8" i="2"/>
  <c r="B9" i="2" s="1"/>
  <c r="F27" i="2"/>
  <c r="F28" i="2" s="1"/>
  <c r="B21" i="2"/>
</calcChain>
</file>

<file path=xl/sharedStrings.xml><?xml version="1.0" encoding="utf-8"?>
<sst xmlns="http://schemas.openxmlformats.org/spreadsheetml/2006/main" count="45" uniqueCount="30">
  <si>
    <t>Teoretična zmogljivost naprave  v 24 urah</t>
  </si>
  <si>
    <t>Dejanska predvidena proizvodna zmogljivost naprave</t>
  </si>
  <si>
    <t>m3/h</t>
  </si>
  <si>
    <t>sekancev na izhodu</t>
  </si>
  <si>
    <t>kg/m3</t>
  </si>
  <si>
    <t>teža na izhodu</t>
  </si>
  <si>
    <t>nasipna teža sekancev</t>
  </si>
  <si>
    <t>kg/h</t>
  </si>
  <si>
    <t>t/h</t>
  </si>
  <si>
    <t>t/leto</t>
  </si>
  <si>
    <t>obratovanje v dnevnem času</t>
  </si>
  <si>
    <t>h/dan</t>
  </si>
  <si>
    <t>dni</t>
  </si>
  <si>
    <t>t/dan</t>
  </si>
  <si>
    <t>mletje lesa</t>
  </si>
  <si>
    <t>mletje odpadkov</t>
  </si>
  <si>
    <t>ur</t>
  </si>
  <si>
    <t>DEJANSKA KAPACITETA STROJA ZA DROBLJENJE DOPPSTADT AK 640 SA</t>
  </si>
  <si>
    <t>MAKSIMALNA TEORETIČNA KAPACITETA NAPRAVE (24 urno obratovanje)</t>
  </si>
  <si>
    <t>letno - 365 dni</t>
  </si>
  <si>
    <t xml:space="preserve">delovni čas </t>
  </si>
  <si>
    <t>dni v tednu</t>
  </si>
  <si>
    <t>delovnih dni</t>
  </si>
  <si>
    <t>čas za pripravo stroja, malico, vzdrževanje, hlajenje stroja</t>
  </si>
  <si>
    <t>delovni čas v urah</t>
  </si>
  <si>
    <t>( 90 - 150 m3/h  )</t>
  </si>
  <si>
    <t>doziranje z nakladačem  zmanjša zmogljivost, premiki</t>
  </si>
  <si>
    <t>Delovni čas od 6-16, na lokaciji skladišče Šentjur, par. Št.  1003/9 in 1003/10</t>
  </si>
  <si>
    <t>6.00 - 16.00</t>
  </si>
  <si>
    <t>VRSTA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</si>
</sst>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3" fontId="0" fillId="0" borderId="0" xfId="0" applyNumberFormat="1"/>
    <xf numFmtId="3" fontId="2" fillId="0" borderId="0" xfId="0" applyNumberFormat="1" applyFont="1"/>
    <xf numFmtId="0" fontId="0" fillId="0" borderId="0" xfId="0" applyFont="1"/>
    <xf numFmtId="0" fontId="1" fillId="0" borderId="0" xfId="0" applyFont="1"/>
    <xf numFmtId="0" fontId="0" fillId="2" borderId="0" xfId="0" applyFill="1"/>
    <xf numFmtId="0" fontId="2" fillId="0" borderId="1" xfId="0" applyFont="1" applyBorder="1"/>
    <xf numFmtId="0" fontId="4" fillId="0" borderId="1" xfId="0" applyFont="1" applyBorder="1"/>
    <xf numFmtId="0" fontId="5" fillId="0" borderId="2" xfId="0" applyFont="1" applyBorder="1"/>
    <xf numFmtId="0" fontId="0" fillId="0" borderId="2" xfId="0" applyBorder="1"/>
    <xf numFmtId="0" fontId="0" fillId="0" borderId="0" xfId="0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3" fontId="2" fillId="2" borderId="0" xfId="0" applyNumberFormat="1" applyFont="1" applyFill="1"/>
    <xf numFmtId="0" fontId="6" fillId="0" borderId="0" xfId="0" applyFont="1"/>
    <xf numFmtId="0" fontId="7" fillId="2" borderId="0" xfId="0" applyFont="1" applyFill="1"/>
    <xf numFmtId="0" fontId="7" fillId="0" borderId="0" xfId="0" applyFont="1"/>
    <xf numFmtId="0" fontId="7" fillId="0" borderId="0" xfId="0" applyFont="1" applyFill="1"/>
    <xf numFmtId="0" fontId="1" fillId="2" borderId="0" xfId="0" applyFont="1" applyFill="1"/>
    <xf numFmtId="0" fontId="6" fillId="2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B3DF3-6C95-4627-88CD-6B93CDE70522}">
  <sheetPr>
    <pageSetUpPr fitToPage="1"/>
  </sheetPr>
  <dimension ref="A1:P34"/>
  <sheetViews>
    <sheetView tabSelected="1" view="pageLayout" zoomScaleNormal="100" workbookViewId="0">
      <selection activeCell="I14" sqref="I14"/>
    </sheetView>
  </sheetViews>
  <sheetFormatPr defaultRowHeight="14.4" x14ac:dyDescent="0.3"/>
  <cols>
    <col min="1" max="1" width="54.44140625" customWidth="1"/>
    <col min="2" max="2" width="14.88671875" customWidth="1"/>
    <col min="3" max="3" width="14.5546875" customWidth="1"/>
    <col min="4" max="7" width="8" customWidth="1"/>
  </cols>
  <sheetData>
    <row r="1" spans="1:16" s="1" customFormat="1" ht="40.200000000000003" customHeight="1" x14ac:dyDescent="0.3">
      <c r="A1" s="8" t="s">
        <v>17</v>
      </c>
      <c r="B1" s="7"/>
      <c r="C1" s="7"/>
      <c r="D1" s="7"/>
      <c r="E1" s="7"/>
      <c r="F1" s="7"/>
    </row>
    <row r="2" spans="1:16" ht="25.2" customHeight="1" x14ac:dyDescent="0.3">
      <c r="A2" s="9" t="s">
        <v>27</v>
      </c>
      <c r="B2" s="10"/>
      <c r="C2" s="10"/>
      <c r="D2" s="10"/>
      <c r="E2" s="10"/>
      <c r="F2" s="10"/>
    </row>
    <row r="3" spans="1:16" s="1" customFormat="1" ht="49.2" customHeight="1" x14ac:dyDescent="0.3">
      <c r="A3" s="15" t="s">
        <v>0</v>
      </c>
    </row>
    <row r="4" spans="1:16" x14ac:dyDescent="0.3">
      <c r="A4" t="s">
        <v>3</v>
      </c>
      <c r="B4" s="1">
        <v>150</v>
      </c>
      <c r="C4" s="1" t="s">
        <v>2</v>
      </c>
      <c r="D4" t="s">
        <v>25</v>
      </c>
    </row>
    <row r="5" spans="1:16" x14ac:dyDescent="0.3">
      <c r="A5" t="s">
        <v>6</v>
      </c>
      <c r="B5">
        <v>300</v>
      </c>
      <c r="C5" t="s">
        <v>4</v>
      </c>
    </row>
    <row r="6" spans="1:16" x14ac:dyDescent="0.3">
      <c r="A6" t="s">
        <v>5</v>
      </c>
      <c r="B6" s="2">
        <f>B4*B5</f>
        <v>45000</v>
      </c>
      <c r="C6" t="s">
        <v>7</v>
      </c>
    </row>
    <row r="7" spans="1:16" x14ac:dyDescent="0.3">
      <c r="A7" s="6" t="s">
        <v>5</v>
      </c>
      <c r="B7" s="12">
        <f>B6/1000</f>
        <v>45</v>
      </c>
      <c r="C7" s="12" t="s">
        <v>8</v>
      </c>
    </row>
    <row r="8" spans="1:16" ht="36.6" customHeight="1" x14ac:dyDescent="0.3">
      <c r="A8" s="13" t="s">
        <v>18</v>
      </c>
      <c r="B8" s="14">
        <f>B7*D8</f>
        <v>1080</v>
      </c>
      <c r="C8" s="12" t="s">
        <v>13</v>
      </c>
      <c r="D8">
        <v>24</v>
      </c>
      <c r="E8" t="s">
        <v>16</v>
      </c>
    </row>
    <row r="9" spans="1:16" x14ac:dyDescent="0.3">
      <c r="A9" s="12" t="s">
        <v>19</v>
      </c>
      <c r="B9" s="14">
        <f>B8*D9</f>
        <v>394200</v>
      </c>
      <c r="C9" s="12" t="s">
        <v>9</v>
      </c>
      <c r="D9">
        <v>365</v>
      </c>
      <c r="E9" t="s">
        <v>12</v>
      </c>
    </row>
    <row r="11" spans="1:16" x14ac:dyDescent="0.3">
      <c r="A11" s="15" t="s">
        <v>1</v>
      </c>
      <c r="B11" s="1"/>
      <c r="C11" s="1"/>
    </row>
    <row r="12" spans="1:16" s="17" customFormat="1" x14ac:dyDescent="0.3">
      <c r="A12" s="16" t="s">
        <v>26</v>
      </c>
      <c r="B12" s="16">
        <v>30</v>
      </c>
      <c r="C12" s="16" t="s">
        <v>8</v>
      </c>
      <c r="O12" s="18"/>
      <c r="P12" s="18"/>
    </row>
    <row r="13" spans="1:16" x14ac:dyDescent="0.3">
      <c r="A13" s="4" t="s">
        <v>10</v>
      </c>
    </row>
    <row r="14" spans="1:16" x14ac:dyDescent="0.3">
      <c r="A14" s="4" t="s">
        <v>20</v>
      </c>
      <c r="B14" s="11" t="s">
        <v>28</v>
      </c>
    </row>
    <row r="15" spans="1:16" x14ac:dyDescent="0.3">
      <c r="A15" s="4" t="s">
        <v>24</v>
      </c>
      <c r="B15">
        <v>10</v>
      </c>
      <c r="C15" t="s">
        <v>11</v>
      </c>
    </row>
    <row r="16" spans="1:16" x14ac:dyDescent="0.3">
      <c r="A16" s="4" t="s">
        <v>23</v>
      </c>
      <c r="B16">
        <v>3</v>
      </c>
      <c r="C16" t="s">
        <v>11</v>
      </c>
    </row>
    <row r="17" spans="1:11" s="1" customFormat="1" x14ac:dyDescent="0.3">
      <c r="A17" s="12" t="s">
        <v>1</v>
      </c>
      <c r="B17" s="12">
        <f>B15-B16</f>
        <v>7</v>
      </c>
      <c r="C17" s="12" t="s">
        <v>11</v>
      </c>
    </row>
    <row r="18" spans="1:11" x14ac:dyDescent="0.3">
      <c r="A18" s="4"/>
      <c r="B18">
        <v>6</v>
      </c>
      <c r="C18" s="4" t="s">
        <v>21</v>
      </c>
    </row>
    <row r="19" spans="1:11" x14ac:dyDescent="0.3">
      <c r="A19" s="4"/>
      <c r="B19">
        <v>312</v>
      </c>
      <c r="C19" s="4" t="s">
        <v>22</v>
      </c>
    </row>
    <row r="20" spans="1:11" x14ac:dyDescent="0.3">
      <c r="A20" s="12" t="s">
        <v>1</v>
      </c>
      <c r="B20" s="12">
        <f>B17*B12</f>
        <v>210</v>
      </c>
      <c r="C20" s="12" t="s">
        <v>13</v>
      </c>
    </row>
    <row r="21" spans="1:11" x14ac:dyDescent="0.3">
      <c r="A21" s="1" t="s">
        <v>19</v>
      </c>
      <c r="B21" s="3">
        <f>B20*B19</f>
        <v>65520</v>
      </c>
      <c r="C21" s="1" t="s">
        <v>9</v>
      </c>
    </row>
    <row r="22" spans="1:11" x14ac:dyDescent="0.3">
      <c r="A22" s="1"/>
      <c r="B22" s="3"/>
    </row>
    <row r="23" spans="1:11" x14ac:dyDescent="0.3">
      <c r="A23" s="4"/>
    </row>
    <row r="24" spans="1:11" x14ac:dyDescent="0.3">
      <c r="A24" s="4"/>
    </row>
    <row r="25" spans="1:11" x14ac:dyDescent="0.3">
      <c r="A25" s="1" t="s">
        <v>29</v>
      </c>
    </row>
    <row r="26" spans="1:11" s="5" customFormat="1" x14ac:dyDescent="0.3">
      <c r="A26" s="15" t="s">
        <v>15</v>
      </c>
      <c r="B26" s="19">
        <f>D26*B12</f>
        <v>60</v>
      </c>
      <c r="C26" s="20" t="s">
        <v>13</v>
      </c>
      <c r="D26" s="5">
        <v>2</v>
      </c>
      <c r="E26" s="5" t="s">
        <v>11</v>
      </c>
      <c r="F26" s="19">
        <f>B26*B19</f>
        <v>18720</v>
      </c>
      <c r="G26" s="20" t="s">
        <v>9</v>
      </c>
    </row>
    <row r="27" spans="1:11" x14ac:dyDescent="0.3">
      <c r="A27" s="1" t="s">
        <v>14</v>
      </c>
      <c r="B27" s="6">
        <f>B12*D27</f>
        <v>150</v>
      </c>
      <c r="C27" s="12" t="s">
        <v>13</v>
      </c>
      <c r="D27">
        <v>5</v>
      </c>
      <c r="E27" t="s">
        <v>11</v>
      </c>
      <c r="F27" s="6">
        <f>B27*B19</f>
        <v>46800</v>
      </c>
      <c r="G27" s="12" t="s">
        <v>9</v>
      </c>
      <c r="J27" s="3"/>
      <c r="K27" s="1"/>
    </row>
    <row r="28" spans="1:11" x14ac:dyDescent="0.3">
      <c r="B28">
        <f>SUM(B26:B27)</f>
        <v>210</v>
      </c>
      <c r="D28">
        <f>SUM(D26:D27)</f>
        <v>7</v>
      </c>
      <c r="F28">
        <f>SUM(F26:F27)</f>
        <v>65520</v>
      </c>
    </row>
    <row r="30" spans="1:11" x14ac:dyDescent="0.3">
      <c r="E30" s="1"/>
    </row>
    <row r="34" spans="1:1" x14ac:dyDescent="0.3">
      <c r="A34" s="1"/>
    </row>
  </sheetData>
  <phoneticPr fontId="3" type="noConversion"/>
  <pageMargins left="0.7" right="0.7" top="0.75" bottom="0.75" header="0.3" footer="0.3"/>
  <pageSetup paperSize="9" scale="97" orientation="landscape" horizontalDpi="0" verticalDpi="0" r:id="rId1"/>
  <headerFooter>
    <oddFooter>&amp;Lmaj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AK 640 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22mar</dc:creator>
  <cp:lastModifiedBy>22mar</cp:lastModifiedBy>
  <cp:lastPrinted>2022-06-01T07:04:21Z</cp:lastPrinted>
  <dcterms:created xsi:type="dcterms:W3CDTF">2022-05-16T03:15:44Z</dcterms:created>
  <dcterms:modified xsi:type="dcterms:W3CDTF">2022-06-01T08:30:48Z</dcterms:modified>
</cp:coreProperties>
</file>